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F:\5 Ad\pH meter\"/>
    </mc:Choice>
  </mc:AlternateContent>
  <xr:revisionPtr revIDLastSave="0" documentId="13_ncr:1_{380EAD84-BB2B-4706-ADF7-2202D69D378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  <c r="F5" i="1"/>
  <c r="F6" i="1"/>
  <c r="F7" i="1"/>
  <c r="F8" i="1"/>
  <c r="F9" i="1"/>
  <c r="F10" i="1"/>
  <c r="F11" i="1"/>
  <c r="F4" i="1"/>
  <c r="E5" i="1" l="1"/>
  <c r="E6" i="1"/>
  <c r="E7" i="1"/>
  <c r="E8" i="1"/>
  <c r="E9" i="1"/>
  <c r="E10" i="1"/>
  <c r="E11" i="1"/>
  <c r="E12" i="1"/>
  <c r="E4" i="1"/>
  <c r="D5" i="1"/>
  <c r="D6" i="1"/>
  <c r="D7" i="1"/>
  <c r="D8" i="1"/>
  <c r="D9" i="1"/>
  <c r="D10" i="1"/>
  <c r="D11" i="1"/>
  <c r="D12" i="1"/>
  <c r="D4" i="1"/>
</calcChain>
</file>

<file path=xl/sharedStrings.xml><?xml version="1.0" encoding="utf-8"?>
<sst xmlns="http://schemas.openxmlformats.org/spreadsheetml/2006/main" count="6" uniqueCount="6">
  <si>
    <t>V</t>
  </si>
  <si>
    <t>pH</t>
  </si>
  <si>
    <t>VA</t>
  </si>
  <si>
    <t>DpH/DV</t>
  </si>
  <si>
    <t>VAA</t>
  </si>
  <si>
    <t>(DpH/Dv)2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</si>
</sst>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rgb="FF000000"/>
      <name val="Calibri"/>
    </font>
    <font>
      <sz val="18"/>
      <color rgb="FF000000"/>
      <name val="Calibri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Titlration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ورقة1!$B$4:$B$13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ورقة1!$C$4:$C$13</c:f>
              <c:numCache>
                <c:formatCode>General</c:formatCode>
                <c:ptCount val="10"/>
                <c:pt idx="0">
                  <c:v>2.6</c:v>
                </c:pt>
                <c:pt idx="1">
                  <c:v>3.1</c:v>
                </c:pt>
                <c:pt idx="2">
                  <c:v>3.2</c:v>
                </c:pt>
                <c:pt idx="3">
                  <c:v>3.5</c:v>
                </c:pt>
                <c:pt idx="4">
                  <c:v>6</c:v>
                </c:pt>
                <c:pt idx="5">
                  <c:v>9</c:v>
                </c:pt>
                <c:pt idx="6">
                  <c:v>9.1999999999999993</c:v>
                </c:pt>
                <c:pt idx="7">
                  <c:v>9.35</c:v>
                </c:pt>
                <c:pt idx="8">
                  <c:v>9.4499999999999993</c:v>
                </c:pt>
                <c:pt idx="9">
                  <c:v>9.5500000000000007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4B-4A46-B45B-69FDB6AB1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6262168"/>
        <c:axId val="406668576"/>
      </c:scatterChart>
      <c:valAx>
        <c:axId val="406262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V. of NaOH (0.1 eq/L)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668576"/>
        <c:crosses val="autoZero"/>
        <c:crossBetween val="midCat"/>
        <c:majorUnit val="1"/>
        <c:minorUnit val="0.1"/>
      </c:valAx>
      <c:valAx>
        <c:axId val="40666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6262168"/>
        <c:crossesAt val="0.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ورقة1!$D$3:$D$12</c:f>
              <c:numCache>
                <c:formatCode>General</c:formatCode>
                <c:ptCount val="10"/>
                <c:pt idx="0">
                  <c:v>0</c:v>
                </c:pt>
                <c:pt idx="1">
                  <c:v>0.5</c:v>
                </c:pt>
                <c:pt idx="2">
                  <c:v>1.5</c:v>
                </c:pt>
                <c:pt idx="3">
                  <c:v>2.5</c:v>
                </c:pt>
                <c:pt idx="4">
                  <c:v>3.5</c:v>
                </c:pt>
                <c:pt idx="5">
                  <c:v>4.5</c:v>
                </c:pt>
                <c:pt idx="6">
                  <c:v>5.5</c:v>
                </c:pt>
                <c:pt idx="7">
                  <c:v>6.5</c:v>
                </c:pt>
                <c:pt idx="8">
                  <c:v>7.5</c:v>
                </c:pt>
                <c:pt idx="9">
                  <c:v>8.5</c:v>
                </c:pt>
              </c:numCache>
            </c:numRef>
          </c:xVal>
          <c:yVal>
            <c:numRef>
              <c:f>ورقة1!$E$3:$E$12</c:f>
              <c:numCache>
                <c:formatCode>General</c:formatCode>
                <c:ptCount val="10"/>
                <c:pt idx="0">
                  <c:v>0</c:v>
                </c:pt>
                <c:pt idx="1">
                  <c:v>0.5</c:v>
                </c:pt>
                <c:pt idx="2">
                  <c:v>0.10000000000000009</c:v>
                </c:pt>
                <c:pt idx="3">
                  <c:v>0.29999999999999982</c:v>
                </c:pt>
                <c:pt idx="4">
                  <c:v>2.5</c:v>
                </c:pt>
                <c:pt idx="5">
                  <c:v>3</c:v>
                </c:pt>
                <c:pt idx="6">
                  <c:v>0.19999999999999929</c:v>
                </c:pt>
                <c:pt idx="7">
                  <c:v>0.15000000000000036</c:v>
                </c:pt>
                <c:pt idx="8">
                  <c:v>9.9999999999999645E-2</c:v>
                </c:pt>
                <c:pt idx="9">
                  <c:v>0.10000000000000142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4E7-403D-9AD2-22B4547DB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159448"/>
        <c:axId val="495155184"/>
      </c:scatterChart>
      <c:valAx>
        <c:axId val="495159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155184"/>
        <c:crosses val="autoZero"/>
        <c:crossBetween val="midCat"/>
      </c:valAx>
      <c:valAx>
        <c:axId val="49515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159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2nd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ورقة1!$F$4:$F$11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ورقة1!$G$4:$G$11</c:f>
              <c:numCache>
                <c:formatCode>General</c:formatCode>
                <c:ptCount val="8"/>
                <c:pt idx="0">
                  <c:v>-0.39999999999999991</c:v>
                </c:pt>
                <c:pt idx="1">
                  <c:v>0.19999999999999973</c:v>
                </c:pt>
                <c:pt idx="2">
                  <c:v>2.2000000000000002</c:v>
                </c:pt>
                <c:pt idx="3">
                  <c:v>0.5</c:v>
                </c:pt>
                <c:pt idx="4">
                  <c:v>-2.8000000000000007</c:v>
                </c:pt>
                <c:pt idx="5">
                  <c:v>-4.9999999999998934E-2</c:v>
                </c:pt>
                <c:pt idx="6">
                  <c:v>-5.0000000000000711E-2</c:v>
                </c:pt>
                <c:pt idx="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45-491E-A843-D6E743D16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618720"/>
        <c:axId val="408608880"/>
      </c:scatterChart>
      <c:valAx>
        <c:axId val="408618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08880"/>
        <c:crosses val="autoZero"/>
        <c:crossBetween val="midCat"/>
      </c:valAx>
      <c:valAx>
        <c:axId val="40860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61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3</xdr:row>
      <xdr:rowOff>214311</xdr:rowOff>
    </xdr:from>
    <xdr:to>
      <xdr:col>14</xdr:col>
      <xdr:colOff>28575</xdr:colOff>
      <xdr:row>17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E06946-E0B1-4995-8D5E-C9805320DB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9525</xdr:colOff>
      <xdr:row>9</xdr:row>
      <xdr:rowOff>0</xdr:rowOff>
    </xdr:from>
    <xdr:to>
      <xdr:col>12</xdr:col>
      <xdr:colOff>0</xdr:colOff>
      <xdr:row>12</xdr:row>
      <xdr:rowOff>28575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26C2DB5F-B180-40B4-B5C0-CD8A9BDBE4A7}"/>
            </a:ext>
          </a:extLst>
        </xdr:cNvPr>
        <xdr:cNvCxnSpPr/>
      </xdr:nvCxnSpPr>
      <xdr:spPr>
        <a:xfrm flipH="1">
          <a:off x="9980371200" y="2409825"/>
          <a:ext cx="1209675" cy="923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466725</xdr:colOff>
      <xdr:row>9</xdr:row>
      <xdr:rowOff>95250</xdr:rowOff>
    </xdr:from>
    <xdr:to>
      <xdr:col>10</xdr:col>
      <xdr:colOff>571500</xdr:colOff>
      <xdr:row>14</xdr:row>
      <xdr:rowOff>28575</xdr:rowOff>
    </xdr:to>
    <xdr:sp macro="" textlink="">
      <xdr:nvSpPr>
        <xdr:cNvPr id="8" name="Arrow: Down 7">
          <a:extLst>
            <a:ext uri="{FF2B5EF4-FFF2-40B4-BE49-F238E27FC236}">
              <a16:creationId xmlns:a16="http://schemas.microsoft.com/office/drawing/2014/main" id="{6FBCB903-E747-4F06-9BAD-2F9DEF4E3C74}"/>
            </a:ext>
          </a:extLst>
        </xdr:cNvPr>
        <xdr:cNvSpPr/>
      </xdr:nvSpPr>
      <xdr:spPr>
        <a:xfrm>
          <a:off x="9981018900" y="2505075"/>
          <a:ext cx="104775" cy="1314450"/>
        </a:xfrm>
        <a:prstGeom prst="downArrow">
          <a:avLst>
            <a:gd name="adj1" fmla="val 50000"/>
            <a:gd name="adj2" fmla="val 1380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571500</xdr:colOff>
      <xdr:row>2</xdr:row>
      <xdr:rowOff>191620</xdr:rowOff>
    </xdr:from>
    <xdr:to>
      <xdr:col>22</xdr:col>
      <xdr:colOff>302559</xdr:colOff>
      <xdr:row>16</xdr:row>
      <xdr:rowOff>33618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440F1C1-B894-4A2B-B598-77252139A6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134469</xdr:colOff>
      <xdr:row>6</xdr:row>
      <xdr:rowOff>134470</xdr:rowOff>
    </xdr:from>
    <xdr:to>
      <xdr:col>9</xdr:col>
      <xdr:colOff>235323</xdr:colOff>
      <xdr:row>15</xdr:row>
      <xdr:rowOff>44823</xdr:rowOff>
    </xdr:to>
    <xdr:sp macro="" textlink="">
      <xdr:nvSpPr>
        <xdr:cNvPr id="10" name="Arrow: Down 9">
          <a:extLst>
            <a:ext uri="{FF2B5EF4-FFF2-40B4-BE49-F238E27FC236}">
              <a16:creationId xmlns:a16="http://schemas.microsoft.com/office/drawing/2014/main" id="{14CD1048-18C0-4B31-8617-7309524835F1}"/>
            </a:ext>
          </a:extLst>
        </xdr:cNvPr>
        <xdr:cNvSpPr/>
      </xdr:nvSpPr>
      <xdr:spPr>
        <a:xfrm>
          <a:off x="9908566147" y="1624852"/>
          <a:ext cx="100854" cy="2398059"/>
        </a:xfrm>
        <a:prstGeom prst="downArrow">
          <a:avLst>
            <a:gd name="adj1" fmla="val 50000"/>
            <a:gd name="adj2" fmla="val 18157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8</xdr:col>
      <xdr:colOff>274544</xdr:colOff>
      <xdr:row>5</xdr:row>
      <xdr:rowOff>12325</xdr:rowOff>
    </xdr:from>
    <xdr:to>
      <xdr:col>16</xdr:col>
      <xdr:colOff>5603</xdr:colOff>
      <xdr:row>14</xdr:row>
      <xdr:rowOff>155761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A5C269-494C-41E4-BFED-59B0B49B02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0.3007</cdr:x>
      <cdr:y>0.25896</cdr:y>
    </cdr:from>
    <cdr:to>
      <cdr:x>0.59441</cdr:x>
      <cdr:y>0.50863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185A0977-41B8-4153-9840-19EB05D0D905}"/>
            </a:ext>
          </a:extLst>
        </cdr:cNvPr>
        <cdr:cNvCxnSpPr/>
      </cdr:nvCxnSpPr>
      <cdr:spPr>
        <a:xfrm xmlns:a="http://schemas.openxmlformats.org/drawingml/2006/main" flipH="1">
          <a:off x="1228725" y="928689"/>
          <a:ext cx="1200150" cy="8953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0.4359</cdr:x>
      <cdr:y>0.38911</cdr:y>
    </cdr:from>
    <cdr:to>
      <cdr:x>0.51515</cdr:x>
      <cdr:y>0.52191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62708B20-6E56-4268-87D6-436304F53F59}"/>
            </a:ext>
          </a:extLst>
        </cdr:cNvPr>
        <cdr:cNvCxnSpPr/>
      </cdr:nvCxnSpPr>
      <cdr:spPr>
        <a:xfrm xmlns:a="http://schemas.openxmlformats.org/drawingml/2006/main">
          <a:off x="1781175" y="1395414"/>
          <a:ext cx="323850" cy="4762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0.53431</cdr:x>
      <cdr:y>0.04322</cdr:y>
    </cdr:from>
    <cdr:to>
      <cdr:x>0.58333</cdr:x>
      <cdr:y>0.38901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D141C162-E4D7-4BA0-AD76-FEC57DC6DD97}"/>
            </a:ext>
          </a:extLst>
        </cdr:cNvPr>
        <cdr:cNvCxnSpPr/>
      </cdr:nvCxnSpPr>
      <cdr:spPr>
        <a:xfrm xmlns:a="http://schemas.openxmlformats.org/drawingml/2006/main" flipH="1" flipV="1">
          <a:off x="2442883" y="156884"/>
          <a:ext cx="224118" cy="125505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0.43382</cdr:x>
      <cdr:y>0.06453</cdr:y>
    </cdr:from>
    <cdr:to>
      <cdr:x>0.55637</cdr:x>
      <cdr:y>0.38253</cdr:y>
    </cdr:to>
    <cdr:cxnSp macro="">
      <cdr:nvCxnSpPr>
        <cdr:cNvPr id="5" name="Straight Connector 4">
          <a:extLst xmlns:a="http://schemas.openxmlformats.org/drawingml/2006/main">
            <a:ext uri="{FF2B5EF4-FFF2-40B4-BE49-F238E27FC236}">
              <a16:creationId xmlns:a16="http://schemas.microsoft.com/office/drawing/2014/main" id="{91EFA4F2-50AC-490B-BE20-9554864EFE35}"/>
            </a:ext>
          </a:extLst>
        </cdr:cNvPr>
        <cdr:cNvCxnSpPr/>
      </cdr:nvCxnSpPr>
      <cdr:spPr>
        <a:xfrm xmlns:a="http://schemas.openxmlformats.org/drawingml/2006/main" flipV="1">
          <a:off x="1983442" y="234204"/>
          <a:ext cx="560294" cy="115420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rightToLeft="1" tabSelected="1" zoomScale="85" zoomScaleNormal="85" workbookViewId="0">
      <selection activeCell="H19" sqref="H19"/>
    </sheetView>
  </sheetViews>
  <sheetFormatPr defaultRowHeight="15" x14ac:dyDescent="0.25"/>
  <cols>
    <col min="7" max="7" width="18.5703125" bestFit="1" customWidth="1"/>
  </cols>
  <sheetData>
    <row r="2" spans="2:7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7" ht="15.75" thickBot="1" x14ac:dyDescent="0.3">
      <c r="B3">
        <v>0</v>
      </c>
      <c r="D3">
        <v>0</v>
      </c>
      <c r="E3">
        <v>0</v>
      </c>
      <c r="F3">
        <v>0</v>
      </c>
      <c r="G3">
        <v>0</v>
      </c>
    </row>
    <row r="4" spans="2:7" ht="24" thickBot="1" x14ac:dyDescent="0.4">
      <c r="B4" s="1">
        <v>0</v>
      </c>
      <c r="C4" s="1">
        <v>2.6</v>
      </c>
      <c r="D4" s="1">
        <f>(B4+B5)/2</f>
        <v>0.5</v>
      </c>
      <c r="E4" s="1">
        <f>(C5-C4)/(B5-B4)</f>
        <v>0.5</v>
      </c>
      <c r="F4" s="4">
        <f>(D4+D5)/2</f>
        <v>1</v>
      </c>
      <c r="G4" s="4">
        <f>(E5-E4)/(D5-D4)</f>
        <v>-0.39999999999999991</v>
      </c>
    </row>
    <row r="5" spans="2:7" ht="24" thickBot="1" x14ac:dyDescent="0.4">
      <c r="B5" s="2">
        <v>1</v>
      </c>
      <c r="C5" s="2">
        <v>3.1</v>
      </c>
      <c r="D5" s="1">
        <f t="shared" ref="D5:D12" si="0">(B5+B6)/2</f>
        <v>1.5</v>
      </c>
      <c r="E5" s="1">
        <f t="shared" ref="E5:E12" si="1">(C6-C5)/(B6-B5)</f>
        <v>0.10000000000000009</v>
      </c>
      <c r="F5" s="4">
        <f t="shared" ref="F5:F11" si="2">(D5+D6)/2</f>
        <v>2</v>
      </c>
      <c r="G5" s="4">
        <f t="shared" ref="G5:G11" si="3">(E6-E5)/(D6-D5)</f>
        <v>0.19999999999999973</v>
      </c>
    </row>
    <row r="6" spans="2:7" ht="24" thickBot="1" x14ac:dyDescent="0.4">
      <c r="B6" s="2">
        <v>2</v>
      </c>
      <c r="C6" s="2">
        <v>3.2</v>
      </c>
      <c r="D6" s="1">
        <f t="shared" si="0"/>
        <v>2.5</v>
      </c>
      <c r="E6" s="1">
        <f t="shared" si="1"/>
        <v>0.29999999999999982</v>
      </c>
      <c r="F6" s="4">
        <f t="shared" si="2"/>
        <v>3</v>
      </c>
      <c r="G6" s="4">
        <f t="shared" si="3"/>
        <v>2.2000000000000002</v>
      </c>
    </row>
    <row r="7" spans="2:7" ht="24" thickBot="1" x14ac:dyDescent="0.4">
      <c r="B7" s="2">
        <v>3</v>
      </c>
      <c r="C7" s="2">
        <v>3.5</v>
      </c>
      <c r="D7" s="1">
        <f t="shared" si="0"/>
        <v>3.5</v>
      </c>
      <c r="E7" s="1">
        <f t="shared" si="1"/>
        <v>2.5</v>
      </c>
      <c r="F7" s="4">
        <f t="shared" si="2"/>
        <v>4</v>
      </c>
      <c r="G7" s="4">
        <f t="shared" si="3"/>
        <v>0.5</v>
      </c>
    </row>
    <row r="8" spans="2:7" ht="24" thickBot="1" x14ac:dyDescent="0.4">
      <c r="B8" s="2">
        <v>4</v>
      </c>
      <c r="C8" s="2">
        <v>6</v>
      </c>
      <c r="D8" s="1">
        <f t="shared" si="0"/>
        <v>4.5</v>
      </c>
      <c r="E8" s="1">
        <f t="shared" si="1"/>
        <v>3</v>
      </c>
      <c r="F8" s="4">
        <f t="shared" si="2"/>
        <v>5</v>
      </c>
      <c r="G8" s="4">
        <f t="shared" si="3"/>
        <v>-2.8000000000000007</v>
      </c>
    </row>
    <row r="9" spans="2:7" ht="24" thickBot="1" x14ac:dyDescent="0.4">
      <c r="B9" s="2">
        <v>5</v>
      </c>
      <c r="C9" s="2">
        <v>9</v>
      </c>
      <c r="D9" s="1">
        <f t="shared" si="0"/>
        <v>5.5</v>
      </c>
      <c r="E9" s="1">
        <f t="shared" si="1"/>
        <v>0.19999999999999929</v>
      </c>
      <c r="F9" s="4">
        <f t="shared" si="2"/>
        <v>6</v>
      </c>
      <c r="G9" s="4">
        <f t="shared" si="3"/>
        <v>-4.9999999999998934E-2</v>
      </c>
    </row>
    <row r="10" spans="2:7" ht="24" thickBot="1" x14ac:dyDescent="0.4">
      <c r="B10" s="2">
        <v>6</v>
      </c>
      <c r="C10" s="2">
        <v>9.1999999999999993</v>
      </c>
      <c r="D10" s="1">
        <f t="shared" si="0"/>
        <v>6.5</v>
      </c>
      <c r="E10" s="1">
        <f t="shared" si="1"/>
        <v>0.15000000000000036</v>
      </c>
      <c r="F10" s="4">
        <f t="shared" si="2"/>
        <v>7</v>
      </c>
      <c r="G10" s="4">
        <f t="shared" si="3"/>
        <v>-5.0000000000000711E-2</v>
      </c>
    </row>
    <row r="11" spans="2:7" ht="24" thickBot="1" x14ac:dyDescent="0.4">
      <c r="B11" s="3">
        <v>7</v>
      </c>
      <c r="C11" s="3">
        <v>9.35</v>
      </c>
      <c r="D11" s="1">
        <f t="shared" si="0"/>
        <v>7.5</v>
      </c>
      <c r="E11" s="1">
        <f t="shared" si="1"/>
        <v>9.9999999999999645E-2</v>
      </c>
      <c r="F11" s="4">
        <f t="shared" si="2"/>
        <v>8</v>
      </c>
      <c r="G11" s="4">
        <v>0</v>
      </c>
    </row>
    <row r="12" spans="2:7" ht="24" thickBot="1" x14ac:dyDescent="0.3">
      <c r="B12" s="3">
        <v>8</v>
      </c>
      <c r="C12" s="3">
        <v>9.4499999999999993</v>
      </c>
      <c r="D12" s="1">
        <f t="shared" si="0"/>
        <v>8.5</v>
      </c>
      <c r="E12" s="1">
        <f t="shared" si="1"/>
        <v>0.10000000000000142</v>
      </c>
    </row>
    <row r="13" spans="2:7" ht="23.25" x14ac:dyDescent="0.25">
      <c r="B13" s="3">
        <v>9</v>
      </c>
      <c r="C13" s="3">
        <v>9.5500000000000007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 Rasool</cp:lastModifiedBy>
  <dcterms:created xsi:type="dcterms:W3CDTF">2015-06-05T18:17:20Z</dcterms:created>
  <dcterms:modified xsi:type="dcterms:W3CDTF">2020-06-04T19:28:51Z</dcterms:modified>
</cp:coreProperties>
</file>